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\ЦКК арматура СИП 6 35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цены'!$A$1:$H$4</definedName>
  </definedNames>
  <calcPr calcId="152511"/>
</workbook>
</file>

<file path=xl/calcChain.xml><?xml version="1.0" encoding="utf-8"?>
<calcChain xmlns="http://schemas.openxmlformats.org/spreadsheetml/2006/main">
  <c r="F3" i="1" l="1"/>
  <c r="F2" i="1"/>
  <c r="G2" i="1" l="1"/>
  <c r="G4" i="1" s="1"/>
  <c r="G3" i="1"/>
</calcChain>
</file>

<file path=xl/sharedStrings.xml><?xml version="1.0" encoding="utf-8"?>
<sst xmlns="http://schemas.openxmlformats.org/spreadsheetml/2006/main" count="13" uniqueCount="12">
  <si>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</si>
  <si>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</si>
  <si>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</si>
  <si>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</si>
  <si>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</si>
  <si>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</si>
  <si>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Согласована плановая цена</t>
  </si>
  <si>
    <t>Источник1. Плановая цена ПК SAP</t>
  </si>
  <si>
    <t>Плановая цена ПК SAP</t>
  </si>
  <si>
    <t>Итого</t>
  </si>
  <si>
    <t>Вязка спиральная ВС-70/95.1</t>
  </si>
  <si>
    <t>Зажим ответвит герметич ORPN 150M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</si>
</sst>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3" fontId="2" fillId="0" borderId="1" xfId="0" applyNumberFormat="1" applyFont="1" applyFill="1" applyBorder="1"/>
    <xf numFmtId="4" fontId="2" fillId="0" borderId="1" xfId="0" applyNumberFormat="1" applyFont="1" applyFill="1" applyBorder="1"/>
    <xf numFmtId="0" fontId="2" fillId="0" borderId="1" xfId="0" applyFont="1" applyFill="1" applyBorder="1"/>
    <xf numFmtId="0" fontId="2" fillId="0" borderId="0" xfId="0" applyFont="1" applyFill="1"/>
    <xf numFmtId="43" fontId="2" fillId="0" borderId="1" xfId="1" applyFont="1" applyFill="1" applyBorder="1"/>
    <xf numFmtId="0" fontId="2" fillId="0" borderId="0" xfId="0" applyFont="1" applyFill="1" applyAlignment="1">
      <alignment horizontal="left" wrapText="1"/>
    </xf>
    <xf numFmtId="43" fontId="2" fillId="0" borderId="0" xfId="1" applyFont="1" applyFill="1"/>
    <xf numFmtId="0" fontId="2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tabSelected="1" zoomScale="80" zoomScaleNormal="80" workbookViewId="0">
      <selection activeCell="C20" sqref="C20"/>
    </sheetView>
  </sheetViews>
  <sheetFormatPr defaultRowHeight="15" x14ac:dyDescent="0.25"/>
  <cols>
    <col min="1" max="1" width="9.140625" style="10"/>
    <col min="2" max="2" width="12.28515625" style="10" customWidth="1"/>
    <col min="3" max="3" width="27" style="12" customWidth="1"/>
    <col min="4" max="4" width="9.140625" style="10" customWidth="1"/>
    <col min="5" max="5" width="18.85546875" style="13" bestFit="1" customWidth="1"/>
    <col min="6" max="6" width="14" style="10" customWidth="1"/>
    <col min="7" max="7" width="18.7109375" style="10" customWidth="1"/>
    <col min="8" max="8" width="28.5703125" style="10" bestFit="1" customWidth="1"/>
    <col min="9" max="16384" width="9.140625" style="10"/>
  </cols>
  <sheetData>
    <row r="1" spans="1:8" s="6" customFormat="1" ht="45" x14ac:dyDescent="0.25">
      <c r="A1" s="3" t="s">
        <v>5</v>
      </c>
      <c r="B1" s="1" t="s">
        <v>1</v>
      </c>
      <c r="C1" s="4" t="s">
        <v>3</v>
      </c>
      <c r="D1" s="3" t="s">
        <v>4</v>
      </c>
      <c r="E1" s="5" t="s">
        <v>7</v>
      </c>
      <c r="F1" s="2" t="s">
        <v>6</v>
      </c>
      <c r="G1" s="2" t="s">
        <v>0</v>
      </c>
      <c r="H1" s="1" t="s">
        <v>2</v>
      </c>
    </row>
    <row r="2" spans="1:8" ht="30" x14ac:dyDescent="0.25">
      <c r="A2" s="15">
        <v>1</v>
      </c>
      <c r="B2" s="16">
        <v>3449912953</v>
      </c>
      <c r="C2" s="17" t="s">
        <v>10</v>
      </c>
      <c r="D2" s="15">
        <v>507</v>
      </c>
      <c r="E2" s="15">
        <v>137.98999999999998</v>
      </c>
      <c r="F2" s="7">
        <f>E2</f>
        <v>137.98999999999998</v>
      </c>
      <c r="G2" s="8">
        <f t="shared" ref="G2:G3" si="0">D2*F2</f>
        <v>69960.929999999993</v>
      </c>
      <c r="H2" s="9" t="s">
        <v>8</v>
      </c>
    </row>
    <row r="3" spans="1:8" ht="30" x14ac:dyDescent="0.25">
      <c r="A3" s="15">
        <v>2</v>
      </c>
      <c r="B3" s="16">
        <v>3449912956</v>
      </c>
      <c r="C3" s="17" t="s">
        <v>11</v>
      </c>
      <c r="D3" s="15">
        <v>100</v>
      </c>
      <c r="E3" s="15">
        <v>971.39</v>
      </c>
      <c r="F3" s="7">
        <f>E3</f>
        <v>971.39</v>
      </c>
      <c r="G3" s="8">
        <f t="shared" si="0"/>
        <v>97139</v>
      </c>
      <c r="H3" s="9" t="s">
        <v>8</v>
      </c>
    </row>
    <row r="4" spans="1:8" x14ac:dyDescent="0.25">
      <c r="A4" s="14" t="s">
        <v>9</v>
      </c>
      <c r="B4" s="14"/>
      <c r="C4" s="14"/>
      <c r="D4" s="14"/>
      <c r="E4" s="11"/>
      <c r="F4" s="9"/>
      <c r="G4" s="8">
        <f>SUM(G2:G3)</f>
        <v>167099.93</v>
      </c>
      <c r="H4" s="9"/>
    </row>
  </sheetData>
  <autoFilter ref="A1:H4"/>
  <mergeCells count="1">
    <mergeCell ref="A4:D4"/>
  </mergeCells>
  <conditionalFormatting sqref="B4:B1048576 B1">
    <cfRule type="duplicateValues" dxfId="2" priority="10"/>
  </conditionalFormatting>
  <conditionalFormatting sqref="C4:C966">
    <cfRule type="expression" dxfId="1" priority="11">
      <formula>C4&lt;&gt;#REF!</formula>
    </cfRule>
  </conditionalFormatting>
  <conditionalFormatting sqref="B2:B3">
    <cfRule type="duplicateValues" dxfId="0" priority="13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2021-08-13T06:50:29Z</cp:lastPrinted>
  <dcterms:created xsi:type="dcterms:W3CDTF">2018-08-31T03:49:17Z</dcterms:created>
  <dcterms:modified xsi:type="dcterms:W3CDTF">2021-09-24T02:46:07Z</dcterms:modified>
</cp:coreProperties>
</file>